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UINA\Downloads\"/>
    </mc:Choice>
  </mc:AlternateContent>
  <xr:revisionPtr revIDLastSave="0" documentId="8_{2C8E0E46-FB7A-470C-9911-0D746719C70A}" xr6:coauthVersionLast="47" xr6:coauthVersionMax="47" xr10:uidLastSave="{00000000-0000-0000-0000-000000000000}"/>
  <bookViews>
    <workbookView xWindow="-105" yWindow="-18120" windowWidth="29040" windowHeight="17640" activeTab="1" xr2:uid="{00000000-000D-0000-FFFF-FFFF00000000}"/>
  </bookViews>
  <sheets>
    <sheet name="BPU" sheetId="6" r:id="rId1"/>
    <sheet name="DQE" sheetId="7" r:id="rId2"/>
  </sheets>
  <definedNames>
    <definedName name="DonnéesExternes_2" localSheetId="0" hidden="1">BPU!$B$6:$E$23</definedName>
    <definedName name="DonnéesExternes_2" localSheetId="1" hidden="1">DQE!$B$6:$E$20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7" l="1"/>
  <c r="G8" i="7" s="1"/>
  <c r="G21" i="7" s="1"/>
  <c r="E9" i="7"/>
  <c r="G9" i="7" s="1"/>
  <c r="E10" i="7"/>
  <c r="G10" i="7" s="1"/>
  <c r="E11" i="7"/>
  <c r="G11" i="7" s="1"/>
  <c r="E12" i="7"/>
  <c r="G12" i="7" s="1"/>
  <c r="E13" i="7"/>
  <c r="G13" i="7" s="1"/>
  <c r="E14" i="7"/>
  <c r="G14" i="7" s="1"/>
  <c r="E15" i="7"/>
  <c r="G15" i="7" s="1"/>
  <c r="E16" i="7"/>
  <c r="G16" i="7" s="1"/>
  <c r="E17" i="7"/>
  <c r="G17" i="7" s="1"/>
  <c r="E18" i="7"/>
  <c r="G18" i="7" s="1"/>
  <c r="E19" i="7"/>
  <c r="G19" i="7" s="1"/>
  <c r="E20" i="7"/>
  <c r="G20" i="7" s="1"/>
  <c r="D9" i="7"/>
  <c r="D10" i="7"/>
  <c r="D11" i="7"/>
  <c r="D12" i="7"/>
  <c r="D13" i="7"/>
  <c r="D14" i="7"/>
  <c r="D15" i="7"/>
  <c r="D16" i="7"/>
  <c r="D17" i="7"/>
  <c r="D18" i="7"/>
  <c r="D19" i="7"/>
  <c r="D20" i="7"/>
  <c r="D8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Partie A" description="Connexion à la requête « Partie A » dans le classeur." type="5" refreshedVersion="7" background="1" saveData="1">
    <dbPr connection="Provider=Microsoft.Mashup.OleDb.1;Data Source=$Workbook$;Location=&quot;Partie A&quot;;Extended Properties=&quot;&quot;" command="SELECT * FROM [Partie A]"/>
  </connection>
  <connection id="2" xr16:uid="{00000000-0015-0000-FFFF-FFFF01000000}" keepAlive="1" name="Requête - Partie A (2)" description="Connexion à la requête « Partie A (2) » dans le classeur." type="5" refreshedVersion="7" background="1" saveData="1">
    <dbPr connection="Provider=Microsoft.Mashup.OleDb.1;Data Source=$Workbook$;Location=&quot;Partie A (2)&quot;;Extended Properties=&quot;&quot;" command="SELECT * FROM [Partie A (2)]"/>
  </connection>
  <connection id="3" xr16:uid="{00000000-0015-0000-FFFF-FFFF02000000}" keepAlive="1" name="Requête - Partie B" description="Connexion à la requête « Partie B » dans le classeur." type="5" refreshedVersion="7" background="1" saveData="1">
    <dbPr connection="Provider=Microsoft.Mashup.OleDb.1;Data Source=$Workbook$;Location=&quot;Partie B&quot;;Extended Properties=&quot;&quot;" command="SELECT * FROM [Partie B]"/>
  </connection>
  <connection id="4" xr16:uid="{00000000-0015-0000-FFFF-FFFF03000000}" keepAlive="1" name="Requête - Partie B (2)" description="Connexion à la requête « Partie B (2) » dans le classeur." type="5" refreshedVersion="7" background="1" saveData="1">
    <dbPr connection="Provider=Microsoft.Mashup.OleDb.1;Data Source=$Workbook$;Location=&quot;Partie B (2)&quot;;Extended Properties=&quot;&quot;" command="SELECT * FROM [Partie B (2)]"/>
  </connection>
  <connection id="5" xr16:uid="{B23FFE85-B569-4E28-8C05-A730907185C9}" keepAlive="1" name="Requête - Partie B (3)" description="Connexion à la requête « Partie B (3) » dans le classeur." type="5" refreshedVersion="7" background="1" saveData="1">
    <dbPr connection="Provider=Microsoft.Mashup.OleDb.1;Data Source=$Workbook$;Location=&quot;Partie B (3)&quot;;Extended Properties=&quot;&quot;" command="SELECT * FROM [Partie B (3)]"/>
  </connection>
</connections>
</file>

<file path=xl/sharedStrings.xml><?xml version="1.0" encoding="utf-8"?>
<sst xmlns="http://schemas.openxmlformats.org/spreadsheetml/2006/main" count="75" uniqueCount="29">
  <si>
    <t>Prix unitaire HT</t>
  </si>
  <si>
    <t>Prix unitaire TTC</t>
  </si>
  <si>
    <t>U</t>
  </si>
  <si>
    <t>Désignation</t>
  </si>
  <si>
    <t>Unité</t>
  </si>
  <si>
    <t>Turbine</t>
  </si>
  <si>
    <t>Carte de commande ligne PGS</t>
  </si>
  <si>
    <t>Carte de commande ligne PSL</t>
  </si>
  <si>
    <t xml:space="preserve">Moteur inverseur d'air </t>
  </si>
  <si>
    <t xml:space="preserve">Carte de commande inverseur d'air </t>
  </si>
  <si>
    <t>Moteur d'aiguillage</t>
  </si>
  <si>
    <t>Carte de commande d'aiguillage</t>
  </si>
  <si>
    <t>Pièces détachées</t>
  </si>
  <si>
    <t>Bordereau de prix unitaire</t>
  </si>
  <si>
    <t>Cellule de détection présence pochette PGS</t>
  </si>
  <si>
    <t>Carte de commande pour poste d'envoi PGS</t>
  </si>
  <si>
    <t>Moteur clapet de fermeture PGS</t>
  </si>
  <si>
    <t>Moteur de selection de position cartouche TAPS</t>
  </si>
  <si>
    <t>Moteur clapet d'ouverture ou fermeture de ligne TAPS</t>
  </si>
  <si>
    <t>Carte de commande postes d'envoi/récepetion TAPS</t>
  </si>
  <si>
    <t>Cellule de détection postes d'envoi/récepetion TAPS</t>
  </si>
  <si>
    <t>Clapet d'ouverture ou fermeture de ligne TAPS</t>
  </si>
  <si>
    <t>Moteur de porte de poste d'envoi/récepetion TAPS</t>
  </si>
  <si>
    <t>Cellule de positionnement cartouche TAPS</t>
  </si>
  <si>
    <t>Détail Quantitatif Estimatif</t>
  </si>
  <si>
    <t>Quantité par an</t>
  </si>
  <si>
    <t>PU TTC x qté</t>
  </si>
  <si>
    <t>Total</t>
  </si>
  <si>
    <t>Cellule de détection 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</si>
</sst>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indexed="64"/>
          <bgColor rgb="FFFFFF00"/>
        </patternFill>
      </fill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</xdr:row>
      <xdr:rowOff>63103</xdr:rowOff>
    </xdr:from>
    <xdr:to>
      <xdr:col>1</xdr:col>
      <xdr:colOff>1790408</xdr:colOff>
      <xdr:row>2</xdr:row>
      <xdr:rowOff>9525</xdr:rowOff>
    </xdr:to>
    <xdr:pic>
      <xdr:nvPicPr>
        <xdr:cNvPr id="2" name="Image 1" descr="Logo CHU-BDX-RVB">
          <a:extLst>
            <a:ext uri="{FF2B5EF4-FFF2-40B4-BE49-F238E27FC236}">
              <a16:creationId xmlns:a16="http://schemas.microsoft.com/office/drawing/2014/main" id="{4EA1314C-D78B-47BA-AC7E-71A5176C1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53603"/>
          <a:ext cx="1771357" cy="708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447676</xdr:colOff>
      <xdr:row>1</xdr:row>
      <xdr:rowOff>5953</xdr:rowOff>
    </xdr:from>
    <xdr:to>
      <xdr:col>1</xdr:col>
      <xdr:colOff>2219033</xdr:colOff>
      <xdr:row>1</xdr:row>
      <xdr:rowOff>714375</xdr:rowOff>
    </xdr:to>
    <xdr:pic>
      <xdr:nvPicPr>
        <xdr:cNvPr id="2" name="Image 1" descr="Logo CHU-BDX-RVB">
          <a:extLst>
            <a:ext uri="{FF2B5EF4-FFF2-40B4-BE49-F238E27FC236}">
              <a16:creationId xmlns:a16="http://schemas.microsoft.com/office/drawing/2014/main" id="{D24EC45C-2AA0-4AAA-B63C-6F6E492A6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1" y="196453"/>
          <a:ext cx="1771357" cy="708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4" xr16:uid="{00000000-0016-0000-0300-000003000000}" autoFormatId="16" applyNumberFormats="0" applyBorderFormats="0" applyFontFormats="0" applyPatternFormats="0" applyAlignmentFormats="0" applyWidthHeightFormats="0">
  <queryTableRefresh nextId="17">
    <queryTableFields count="4">
      <queryTableField id="11" name="Désignation" tableColumnId="5"/>
      <queryTableField id="9" name="Unité" tableColumnId="3"/>
      <queryTableField id="12" name="Prix unitaire HT" tableColumnId="6"/>
      <queryTableField id="13" name="Montant TVA" tableColumnId="7"/>
    </queryTableFields>
    <queryTableDeletedFields count="2">
      <deletedField name="Prix unitaire TTC"/>
      <deletedField name="Numéro de ligne BPU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EF8B4BDA-280B-49F8-8901-DA53F66DE8B6}" autoFormatId="16" applyNumberFormats="0" applyBorderFormats="0" applyFontFormats="0" applyPatternFormats="0" applyAlignmentFormats="0" applyWidthHeightFormats="0">
  <queryTableRefresh nextId="19" unboundColumnsRight="2">
    <queryTableFields count="6">
      <queryTableField id="11" name="Désignation" tableColumnId="5"/>
      <queryTableField id="9" name="Unité" tableColumnId="3"/>
      <queryTableField id="12" name="Prix unitaire HT" tableColumnId="6"/>
      <queryTableField id="13" name="Montant TVA" tableColumnId="7"/>
      <queryTableField id="17" dataBound="0" tableColumnId="1"/>
      <queryTableField id="18" dataBound="0" tableColumnId="2"/>
    </queryTableFields>
    <queryTableDeletedFields count="2">
      <deletedField name="Prix unitaire TTC"/>
      <deletedField name="Numéro de ligne BPU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artie_B_25" displayName="Partie_B_25" ref="B6:E23" tableType="queryTable" totalsRowShown="0" tableBorderDxfId="8">
  <tableColumns count="4">
    <tableColumn id="5" xr3:uid="{00000000-0010-0000-0300-000005000000}" uniqueName="5" name="Désignation" queryTableFieldId="11" dataDxfId="7"/>
    <tableColumn id="3" xr3:uid="{00000000-0010-0000-0300-000003000000}" uniqueName="3" name="Unité" queryTableFieldId="9" dataDxfId="6"/>
    <tableColumn id="6" xr3:uid="{00000000-0010-0000-0300-000006000000}" uniqueName="6" name="Prix unitaire HT" queryTableFieldId="12"/>
    <tableColumn id="7" xr3:uid="{00000000-0010-0000-0300-000007000000}" uniqueName="7" name="Prix unitaire TTC" queryTableFieldId="1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8C3852-7793-4100-B646-FA61CF34BC6B}" name="Partie_B_252" displayName="Partie_B_252" ref="B6:G21" tableType="queryTable" totalsRowCount="1" tableBorderDxfId="5">
  <tableColumns count="6">
    <tableColumn id="5" xr3:uid="{63A54FB4-B6E8-4C10-9559-F8952D3526DD}" uniqueName="5" name="Désignation" queryTableFieldId="11" dataDxfId="4"/>
    <tableColumn id="3" xr3:uid="{C95000BF-C285-41D5-AD60-87AF50F6C511}" uniqueName="3" name="Unité" queryTableFieldId="9" dataDxfId="3" totalsRowDxfId="1"/>
    <tableColumn id="6" xr3:uid="{9CADDB5B-41A9-4891-B20D-635129E82A70}" uniqueName="6" name="Prix unitaire HT" queryTableFieldId="12"/>
    <tableColumn id="7" xr3:uid="{B91956A2-39F7-4860-BF48-2C6B53CF3DE6}" uniqueName="7" name="Prix unitaire TTC" queryTableFieldId="13"/>
    <tableColumn id="1" xr3:uid="{218C564A-107E-4CFE-A2E1-2E14F73B73FA}" uniqueName="1" name="Quantité par an" totalsRowLabel="Total" queryTableFieldId="17"/>
    <tableColumn id="2" xr3:uid="{0C97D231-DEB8-4953-BFB6-F9C00CA8DF8B}" uniqueName="2" name="PU TTC x qté" totalsRowFunction="sum" queryTableFieldId="18" dataDxfId="2" totalsRowDxfId="0">
      <calculatedColumnFormula>Partie_B_252[[#This Row],[Quantité par an]]*Partie_B_252[[#This Row],[Prix unitaire TTC]]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3"/>
  <sheetViews>
    <sheetView workbookViewId="0">
      <selection activeCell="D8" sqref="D8:E23"/>
    </sheetView>
  </sheetViews>
  <sheetFormatPr baseColWidth="10" defaultRowHeight="15" x14ac:dyDescent="0.25"/>
  <cols>
    <col min="2" max="2" width="70.7109375" bestFit="1" customWidth="1"/>
    <col min="3" max="3" width="8.28515625" bestFit="1" customWidth="1"/>
    <col min="4" max="4" width="16.85546875" bestFit="1" customWidth="1"/>
    <col min="5" max="5" width="17.7109375" bestFit="1" customWidth="1"/>
  </cols>
  <sheetData>
    <row r="2" spans="2:5" ht="60" customHeight="1" x14ac:dyDescent="0.25">
      <c r="B2" s="7" t="s">
        <v>13</v>
      </c>
      <c r="C2" s="7"/>
      <c r="D2" s="7"/>
      <c r="E2" s="7"/>
    </row>
    <row r="3" spans="2:5" ht="15.75" thickBot="1" x14ac:dyDescent="0.3"/>
    <row r="4" spans="2:5" ht="24" thickBot="1" x14ac:dyDescent="0.4">
      <c r="B4" s="8" t="s">
        <v>12</v>
      </c>
      <c r="C4" s="9"/>
      <c r="D4" s="9"/>
      <c r="E4" s="10"/>
    </row>
    <row r="6" spans="2:5" x14ac:dyDescent="0.25">
      <c r="B6" t="s">
        <v>3</v>
      </c>
      <c r="C6" t="s">
        <v>4</v>
      </c>
      <c r="D6" t="s">
        <v>0</v>
      </c>
      <c r="E6" t="s">
        <v>1</v>
      </c>
    </row>
    <row r="7" spans="2:5" ht="18.75" x14ac:dyDescent="0.25">
      <c r="B7" s="3" t="s">
        <v>5</v>
      </c>
      <c r="C7" s="4"/>
      <c r="D7" s="5"/>
      <c r="E7" s="5"/>
    </row>
    <row r="8" spans="2:5" x14ac:dyDescent="0.25">
      <c r="B8" s="1" t="s">
        <v>6</v>
      </c>
      <c r="C8" s="2" t="s">
        <v>2</v>
      </c>
    </row>
    <row r="9" spans="2:5" x14ac:dyDescent="0.25">
      <c r="B9" s="1" t="s">
        <v>7</v>
      </c>
      <c r="C9" s="2" t="s">
        <v>2</v>
      </c>
    </row>
    <row r="10" spans="2:5" x14ac:dyDescent="0.25">
      <c r="B10" s="1" t="s">
        <v>8</v>
      </c>
      <c r="C10" s="2" t="s">
        <v>2</v>
      </c>
    </row>
    <row r="11" spans="2:5" x14ac:dyDescent="0.25">
      <c r="B11" s="1" t="s">
        <v>9</v>
      </c>
      <c r="C11" s="2" t="s">
        <v>2</v>
      </c>
    </row>
    <row r="12" spans="2:5" x14ac:dyDescent="0.25">
      <c r="B12" s="1" t="s">
        <v>10</v>
      </c>
      <c r="C12" s="2" t="s">
        <v>2</v>
      </c>
    </row>
    <row r="13" spans="2:5" x14ac:dyDescent="0.25">
      <c r="B13" s="1" t="s">
        <v>11</v>
      </c>
      <c r="C13" s="2" t="s">
        <v>2</v>
      </c>
    </row>
    <row r="14" spans="2:5" x14ac:dyDescent="0.25">
      <c r="B14" s="1" t="s">
        <v>15</v>
      </c>
      <c r="C14" s="2" t="s">
        <v>2</v>
      </c>
    </row>
    <row r="15" spans="2:5" x14ac:dyDescent="0.25">
      <c r="B15" s="1" t="s">
        <v>14</v>
      </c>
      <c r="C15" s="2" t="s">
        <v>2</v>
      </c>
    </row>
    <row r="16" spans="2:5" x14ac:dyDescent="0.25">
      <c r="B16" s="1" t="s">
        <v>16</v>
      </c>
      <c r="C16" s="2" t="s">
        <v>2</v>
      </c>
    </row>
    <row r="17" spans="2:3" x14ac:dyDescent="0.25">
      <c r="B17" s="1" t="s">
        <v>19</v>
      </c>
      <c r="C17" s="2" t="s">
        <v>2</v>
      </c>
    </row>
    <row r="18" spans="2:3" x14ac:dyDescent="0.25">
      <c r="B18" s="1" t="s">
        <v>20</v>
      </c>
      <c r="C18" s="2" t="s">
        <v>2</v>
      </c>
    </row>
    <row r="19" spans="2:3" x14ac:dyDescent="0.25">
      <c r="B19" s="1" t="s">
        <v>21</v>
      </c>
      <c r="C19" s="2" t="s">
        <v>2</v>
      </c>
    </row>
    <row r="20" spans="2:3" x14ac:dyDescent="0.25">
      <c r="B20" s="1" t="s">
        <v>22</v>
      </c>
      <c r="C20" s="2" t="s">
        <v>2</v>
      </c>
    </row>
    <row r="21" spans="2:3" x14ac:dyDescent="0.25">
      <c r="B21" s="1" t="s">
        <v>18</v>
      </c>
      <c r="C21" s="2" t="s">
        <v>2</v>
      </c>
    </row>
    <row r="22" spans="2:3" x14ac:dyDescent="0.25">
      <c r="B22" s="1" t="s">
        <v>17</v>
      </c>
      <c r="C22" s="2" t="s">
        <v>2</v>
      </c>
    </row>
    <row r="23" spans="2:3" x14ac:dyDescent="0.25">
      <c r="B23" s="1" t="s">
        <v>23</v>
      </c>
      <c r="C23" s="2" t="s">
        <v>2</v>
      </c>
    </row>
  </sheetData>
  <mergeCells count="2">
    <mergeCell ref="B2:E2"/>
    <mergeCell ref="B4:E4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4748-77DF-49A2-AE31-4A815B8E926C}">
  <dimension ref="B2:G21"/>
  <sheetViews>
    <sheetView tabSelected="1" workbookViewId="0">
      <selection activeCell="B13" sqref="B13"/>
    </sheetView>
  </sheetViews>
  <sheetFormatPr baseColWidth="10" defaultRowHeight="15" x14ac:dyDescent="0.25"/>
  <cols>
    <col min="2" max="2" width="70.7109375" bestFit="1" customWidth="1"/>
    <col min="3" max="3" width="8.28515625" bestFit="1" customWidth="1"/>
    <col min="4" max="4" width="16.85546875" bestFit="1" customWidth="1"/>
    <col min="5" max="5" width="17.7109375" bestFit="1" customWidth="1"/>
  </cols>
  <sheetData>
    <row r="2" spans="2:7" ht="60" customHeight="1" x14ac:dyDescent="0.25">
      <c r="B2" s="7" t="s">
        <v>24</v>
      </c>
      <c r="C2" s="7"/>
      <c r="D2" s="7"/>
      <c r="E2" s="7"/>
      <c r="F2" s="7"/>
      <c r="G2" s="7"/>
    </row>
    <row r="3" spans="2:7" ht="15.75" thickBot="1" x14ac:dyDescent="0.3"/>
    <row r="4" spans="2:7" ht="24" thickBot="1" x14ac:dyDescent="0.4">
      <c r="B4" s="8" t="s">
        <v>12</v>
      </c>
      <c r="C4" s="9"/>
      <c r="D4" s="9"/>
      <c r="E4" s="9"/>
      <c r="F4" s="9"/>
      <c r="G4" s="10"/>
    </row>
    <row r="6" spans="2:7" x14ac:dyDescent="0.25">
      <c r="B6" t="s">
        <v>3</v>
      </c>
      <c r="C6" t="s">
        <v>4</v>
      </c>
      <c r="D6" t="s">
        <v>0</v>
      </c>
      <c r="E6" t="s">
        <v>1</v>
      </c>
      <c r="F6" t="s">
        <v>25</v>
      </c>
      <c r="G6" t="s">
        <v>26</v>
      </c>
    </row>
    <row r="7" spans="2:7" ht="18.75" x14ac:dyDescent="0.25">
      <c r="B7" s="3" t="s">
        <v>5</v>
      </c>
      <c r="C7" s="4"/>
      <c r="D7" s="5"/>
      <c r="E7" s="5"/>
      <c r="F7" s="5"/>
      <c r="G7" s="5"/>
    </row>
    <row r="8" spans="2:7" x14ac:dyDescent="0.25">
      <c r="B8" s="1" t="s">
        <v>6</v>
      </c>
      <c r="C8" s="2" t="s">
        <v>2</v>
      </c>
      <c r="D8">
        <f>Partie_B_25[[#This Row],[Prix unitaire HT]]</f>
        <v>0</v>
      </c>
      <c r="E8">
        <f>Partie_B_25[[#This Row],[Prix unitaire TTC]]</f>
        <v>0</v>
      </c>
      <c r="F8" s="6">
        <v>1</v>
      </c>
      <c r="G8">
        <f>Partie_B_252[[#This Row],[Quantité par an]]*Partie_B_252[[#This Row],[Prix unitaire TTC]]</f>
        <v>0</v>
      </c>
    </row>
    <row r="9" spans="2:7" x14ac:dyDescent="0.25">
      <c r="B9" s="1" t="s">
        <v>7</v>
      </c>
      <c r="C9" s="2" t="s">
        <v>2</v>
      </c>
      <c r="D9">
        <f>Partie_B_25[[#This Row],[Prix unitaire HT]]</f>
        <v>0</v>
      </c>
      <c r="E9">
        <f>Partie_B_25[[#This Row],[Prix unitaire TTC]]</f>
        <v>0</v>
      </c>
      <c r="F9" s="6">
        <v>1</v>
      </c>
      <c r="G9">
        <f>Partie_B_252[[#This Row],[Quantité par an]]*Partie_B_252[[#This Row],[Prix unitaire TTC]]</f>
        <v>0</v>
      </c>
    </row>
    <row r="10" spans="2:7" x14ac:dyDescent="0.25">
      <c r="B10" s="1" t="s">
        <v>8</v>
      </c>
      <c r="C10" s="2" t="s">
        <v>2</v>
      </c>
      <c r="D10">
        <f>Partie_B_25[[#This Row],[Prix unitaire HT]]</f>
        <v>0</v>
      </c>
      <c r="E10">
        <f>Partie_B_25[[#This Row],[Prix unitaire TTC]]</f>
        <v>0</v>
      </c>
      <c r="F10" s="6">
        <v>1</v>
      </c>
      <c r="G10">
        <f>Partie_B_252[[#This Row],[Quantité par an]]*Partie_B_252[[#This Row],[Prix unitaire TTC]]</f>
        <v>0</v>
      </c>
    </row>
    <row r="11" spans="2:7" x14ac:dyDescent="0.25">
      <c r="B11" s="1" t="s">
        <v>9</v>
      </c>
      <c r="C11" s="2" t="s">
        <v>2</v>
      </c>
      <c r="D11">
        <f>Partie_B_25[[#This Row],[Prix unitaire HT]]</f>
        <v>0</v>
      </c>
      <c r="E11">
        <f>Partie_B_25[[#This Row],[Prix unitaire TTC]]</f>
        <v>0</v>
      </c>
      <c r="F11" s="6">
        <v>1</v>
      </c>
      <c r="G11">
        <f>Partie_B_252[[#This Row],[Quantité par an]]*Partie_B_252[[#This Row],[Prix unitaire TTC]]</f>
        <v>0</v>
      </c>
    </row>
    <row r="12" spans="2:7" x14ac:dyDescent="0.25">
      <c r="B12" s="1" t="s">
        <v>10</v>
      </c>
      <c r="C12" s="2" t="s">
        <v>2</v>
      </c>
      <c r="D12">
        <f>Partie_B_25[[#This Row],[Prix unitaire HT]]</f>
        <v>0</v>
      </c>
      <c r="E12">
        <f>Partie_B_25[[#This Row],[Prix unitaire TTC]]</f>
        <v>0</v>
      </c>
      <c r="F12" s="6">
        <v>1</v>
      </c>
      <c r="G12">
        <f>Partie_B_252[[#This Row],[Quantité par an]]*Partie_B_252[[#This Row],[Prix unitaire TTC]]</f>
        <v>0</v>
      </c>
    </row>
    <row r="13" spans="2:7" x14ac:dyDescent="0.25">
      <c r="B13" s="1" t="s">
        <v>11</v>
      </c>
      <c r="C13" s="2" t="s">
        <v>2</v>
      </c>
      <c r="D13">
        <f>Partie_B_25[[#This Row],[Prix unitaire HT]]</f>
        <v>0</v>
      </c>
      <c r="E13">
        <f>Partie_B_25[[#This Row],[Prix unitaire TTC]]</f>
        <v>0</v>
      </c>
      <c r="F13" s="6">
        <v>1</v>
      </c>
      <c r="G13">
        <f>Partie_B_252[[#This Row],[Quantité par an]]*Partie_B_252[[#This Row],[Prix unitaire TTC]]</f>
        <v>0</v>
      </c>
    </row>
    <row r="14" spans="2:7" x14ac:dyDescent="0.25">
      <c r="B14" s="1" t="s">
        <v>15</v>
      </c>
      <c r="C14" s="2" t="s">
        <v>2</v>
      </c>
      <c r="D14">
        <f>Partie_B_25[[#This Row],[Prix unitaire HT]]</f>
        <v>0</v>
      </c>
      <c r="E14">
        <f>Partie_B_25[[#This Row],[Prix unitaire TTC]]</f>
        <v>0</v>
      </c>
      <c r="F14" s="6">
        <v>1</v>
      </c>
      <c r="G14">
        <f>Partie_B_252[[#This Row],[Quantité par an]]*Partie_B_252[[#This Row],[Prix unitaire TTC]]</f>
        <v>0</v>
      </c>
    </row>
    <row r="15" spans="2:7" x14ac:dyDescent="0.25">
      <c r="B15" s="1" t="s">
        <v>28</v>
      </c>
      <c r="C15" s="2" t="s">
        <v>2</v>
      </c>
      <c r="D15">
        <f>Partie_B_25[[#This Row],[Prix unitaire HT]]</f>
        <v>0</v>
      </c>
      <c r="E15">
        <f>Partie_B_25[[#This Row],[Prix unitaire TTC]]</f>
        <v>0</v>
      </c>
      <c r="F15" s="6">
        <v>1</v>
      </c>
      <c r="G15">
        <f>Partie_B_252[[#This Row],[Quantité par an]]*Partie_B_252[[#This Row],[Prix unitaire TTC]]</f>
        <v>0</v>
      </c>
    </row>
    <row r="16" spans="2:7" x14ac:dyDescent="0.25">
      <c r="B16" s="1" t="s">
        <v>16</v>
      </c>
      <c r="C16" s="2" t="s">
        <v>2</v>
      </c>
      <c r="D16">
        <f>Partie_B_25[[#This Row],[Prix unitaire HT]]</f>
        <v>0</v>
      </c>
      <c r="E16">
        <f>Partie_B_25[[#This Row],[Prix unitaire TTC]]</f>
        <v>0</v>
      </c>
      <c r="F16" s="6">
        <v>1</v>
      </c>
      <c r="G16">
        <f>Partie_B_252[[#This Row],[Quantité par an]]*Partie_B_252[[#This Row],[Prix unitaire TTC]]</f>
        <v>0</v>
      </c>
    </row>
    <row r="17" spans="2:7" x14ac:dyDescent="0.25">
      <c r="B17" s="1" t="s">
        <v>19</v>
      </c>
      <c r="C17" s="2" t="s">
        <v>2</v>
      </c>
      <c r="D17">
        <f>Partie_B_25[[#This Row],[Prix unitaire HT]]</f>
        <v>0</v>
      </c>
      <c r="E17">
        <f>Partie_B_25[[#This Row],[Prix unitaire TTC]]</f>
        <v>0</v>
      </c>
      <c r="F17" s="6">
        <v>1</v>
      </c>
      <c r="G17">
        <f>Partie_B_252[[#This Row],[Quantité par an]]*Partie_B_252[[#This Row],[Prix unitaire TTC]]</f>
        <v>0</v>
      </c>
    </row>
    <row r="18" spans="2:7" x14ac:dyDescent="0.25">
      <c r="B18" s="1" t="s">
        <v>21</v>
      </c>
      <c r="C18" s="2" t="s">
        <v>2</v>
      </c>
      <c r="D18">
        <f>Partie_B_25[[#This Row],[Prix unitaire HT]]</f>
        <v>0</v>
      </c>
      <c r="E18">
        <f>Partie_B_25[[#This Row],[Prix unitaire TTC]]</f>
        <v>0</v>
      </c>
      <c r="F18" s="6">
        <v>1</v>
      </c>
      <c r="G18">
        <f>Partie_B_252[[#This Row],[Quantité par an]]*Partie_B_252[[#This Row],[Prix unitaire TTC]]</f>
        <v>0</v>
      </c>
    </row>
    <row r="19" spans="2:7" x14ac:dyDescent="0.25">
      <c r="B19" s="1" t="s">
        <v>22</v>
      </c>
      <c r="C19" s="2" t="s">
        <v>2</v>
      </c>
      <c r="D19">
        <f>Partie_B_25[[#This Row],[Prix unitaire HT]]</f>
        <v>0</v>
      </c>
      <c r="E19">
        <f>Partie_B_25[[#This Row],[Prix unitaire TTC]]</f>
        <v>0</v>
      </c>
      <c r="F19" s="6">
        <v>1</v>
      </c>
      <c r="G19">
        <f>Partie_B_252[[#This Row],[Quantité par an]]*Partie_B_252[[#This Row],[Prix unitaire TTC]]</f>
        <v>0</v>
      </c>
    </row>
    <row r="20" spans="2:7" x14ac:dyDescent="0.25">
      <c r="B20" s="1" t="s">
        <v>18</v>
      </c>
      <c r="C20" s="2" t="s">
        <v>2</v>
      </c>
      <c r="D20">
        <f>Partie_B_25[[#This Row],[Prix unitaire HT]]</f>
        <v>0</v>
      </c>
      <c r="E20">
        <f>Partie_B_25[[#This Row],[Prix unitaire TTC]]</f>
        <v>0</v>
      </c>
      <c r="F20" s="6">
        <v>1</v>
      </c>
      <c r="G20">
        <f>Partie_B_252[[#This Row],[Quantité par an]]*Partie_B_252[[#This Row],[Prix unitaire TTC]]</f>
        <v>0</v>
      </c>
    </row>
    <row r="21" spans="2:7" x14ac:dyDescent="0.25">
      <c r="C21" s="2"/>
      <c r="F21" t="s">
        <v>27</v>
      </c>
      <c r="G21" s="6">
        <f>SUBTOTAL(109,Partie_B_252[PU TTC x qté])</f>
        <v>0</v>
      </c>
    </row>
  </sheetData>
  <mergeCells count="2">
    <mergeCell ref="B2:G2"/>
    <mergeCell ref="B4:G4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04964-67DE-4B54-A33B-F3A65490DE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LAVERGNE Emmanuel</dc:creator>
  <cp:lastModifiedBy>DAGUIN Arnaud</cp:lastModifiedBy>
  <dcterms:created xsi:type="dcterms:W3CDTF">2025-11-25T11:40:13Z</dcterms:created>
  <dcterms:modified xsi:type="dcterms:W3CDTF">2026-03-03T12:00:24Z</dcterms:modified>
</cp:coreProperties>
</file>